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765" windowWidth="15120" windowHeight="7350" firstSheet="1" activeTab="1"/>
  </bookViews>
  <sheets>
    <sheet name="приложение 1 " sheetId="1" r:id="rId1"/>
    <sheet name="приложение " sheetId="6" r:id="rId2"/>
  </sheets>
  <externalReferences>
    <externalReference r:id="rId3"/>
    <externalReference r:id="rId4"/>
    <externalReference r:id="rId5"/>
  </externalReferences>
  <definedNames>
    <definedName name="_xlnm.Print_Area" localSheetId="1">'приложение '!$A$1:$H$67</definedName>
  </definedNames>
  <calcPr calcId="114210"/>
</workbook>
</file>

<file path=xl/calcChain.xml><?xml version="1.0" encoding="utf-8"?>
<calcChain xmlns="http://schemas.openxmlformats.org/spreadsheetml/2006/main">
  <c r="E25" i="6"/>
  <c r="F24"/>
  <c r="G26"/>
  <c r="H26"/>
  <c r="F26"/>
  <c r="E39"/>
  <c r="G61"/>
  <c r="H61"/>
  <c r="H60"/>
  <c r="F61"/>
  <c r="G60"/>
  <c r="F60"/>
  <c r="G59"/>
  <c r="H59"/>
  <c r="F59"/>
  <c r="G58"/>
  <c r="H58"/>
  <c r="F58"/>
  <c r="E59"/>
  <c r="F34"/>
  <c r="G21"/>
  <c r="H21"/>
  <c r="F21"/>
  <c r="E23"/>
  <c r="F27"/>
  <c r="G20"/>
  <c r="H20"/>
  <c r="F20"/>
  <c r="E20"/>
  <c r="E22"/>
  <c r="E60"/>
  <c r="E58"/>
  <c r="F52"/>
  <c r="E47"/>
  <c r="H46"/>
  <c r="G46"/>
  <c r="F46"/>
  <c r="E46"/>
  <c r="E45"/>
  <c r="H44"/>
  <c r="G44"/>
  <c r="F44"/>
  <c r="G42"/>
  <c r="G41"/>
  <c r="H42"/>
  <c r="H41"/>
  <c r="F42"/>
  <c r="F41"/>
  <c r="E43"/>
  <c r="D41"/>
  <c r="E44"/>
  <c r="G40"/>
  <c r="G51"/>
  <c r="F40"/>
  <c r="F51"/>
  <c r="E41"/>
  <c r="H51"/>
  <c r="H40"/>
  <c r="E40"/>
  <c r="E42"/>
  <c r="E51"/>
  <c r="G27"/>
  <c r="H27"/>
  <c r="H52"/>
  <c r="E38"/>
  <c r="G33"/>
  <c r="H33"/>
  <c r="E35"/>
  <c r="G30"/>
  <c r="H30"/>
  <c r="F30"/>
  <c r="E32"/>
  <c r="F17"/>
  <c r="E27"/>
  <c r="G52"/>
  <c r="E52"/>
  <c r="E30"/>
  <c r="G49"/>
  <c r="H49"/>
  <c r="E49"/>
  <c r="E37"/>
  <c r="F54"/>
  <c r="F53"/>
  <c r="G28"/>
  <c r="G56"/>
  <c r="H28"/>
  <c r="H56"/>
  <c r="F28"/>
  <c r="F56"/>
  <c r="D28"/>
  <c r="F49"/>
  <c r="E36"/>
  <c r="E21"/>
  <c r="E34"/>
  <c r="G54"/>
  <c r="G53"/>
  <c r="H54"/>
  <c r="H53"/>
  <c r="E29"/>
  <c r="E31"/>
  <c r="E24"/>
  <c r="G16"/>
  <c r="H16"/>
  <c r="F16"/>
  <c r="E17"/>
  <c r="E18"/>
  <c r="E19"/>
  <c r="E14"/>
  <c r="E15"/>
  <c r="E12"/>
  <c r="G13"/>
  <c r="H13"/>
  <c r="F13"/>
  <c r="B8"/>
  <c r="A8"/>
  <c r="J20" i="1"/>
  <c r="G25" i="6"/>
  <c r="E54"/>
  <c r="E13"/>
  <c r="G50"/>
  <c r="G48"/>
  <c r="E28"/>
  <c r="F25"/>
  <c r="F33"/>
  <c r="H25"/>
  <c r="H50"/>
  <c r="H48"/>
  <c r="G57"/>
  <c r="G55"/>
  <c r="E53"/>
  <c r="E56"/>
  <c r="E26"/>
  <c r="E16"/>
  <c r="H57"/>
  <c r="H55"/>
  <c r="F50"/>
  <c r="F48"/>
  <c r="E48"/>
  <c r="E33"/>
  <c r="F57"/>
  <c r="E50"/>
  <c r="E57"/>
  <c r="F55"/>
  <c r="E55"/>
  <c r="E61"/>
</calcChain>
</file>

<file path=xl/sharedStrings.xml><?xml version="1.0" encoding="utf-8"?>
<sst xmlns="http://schemas.openxmlformats.org/spreadsheetml/2006/main" count="196" uniqueCount="113">
  <si>
    <t>Система показателей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</si>
  <si>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</si>
  <si>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</si>
  <si>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</si>
  <si>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</si>
  <si>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Значения показателей по годам</t>
  </si>
  <si>
    <t>Целевое значение показателей на момент окончания действия муниципальной программы</t>
  </si>
  <si>
    <t>Показатели непосредственных результатов</t>
  </si>
  <si>
    <t>%</t>
  </si>
  <si>
    <t>-</t>
  </si>
  <si>
    <t xml:space="preserve"> -</t>
  </si>
  <si>
    <t xml:space="preserve">Обеспечение текущего содержания объектов благоустройства территории города Когалыма, включая озеленение территории и содержание малых архитектурных форм </t>
  </si>
  <si>
    <t>тыс.кв.м.</t>
  </si>
  <si>
    <t>565, 969</t>
  </si>
  <si>
    <t>Выполнение ремонтных работ на объекте «Рябиновый бульвар», расположенном вдоль улицы Прибалтийская</t>
  </si>
  <si>
    <t>объект</t>
  </si>
  <si>
    <t>шт.</t>
  </si>
  <si>
    <t>кВт*час</t>
  </si>
  <si>
    <t>Уменьшение обращений, жалоб граждан на качество содержания территорий городского кладбища и мест захоронений</t>
  </si>
  <si>
    <t>Обеспечение оказания услуг по погребению умерших</t>
  </si>
  <si>
    <t>Ориентировочное кол-во захоронений</t>
  </si>
  <si>
    <t>Обеспечение оказания услуг по перевозке умерших с места происшедшего летального исхода</t>
  </si>
  <si>
    <t>Ориентировочное кол-во умерших</t>
  </si>
  <si>
    <t xml:space="preserve">Уменьшение количества обращений, жалоб граждан в границах городского округа на качество предоставления электро-, тепло-, газо-, водоснабжения  и водоотведения населения города Когалыма. </t>
  </si>
  <si>
    <t xml:space="preserve">Осуществление иных полномочий в сфере жилищно-коммунального и городского хозяйства в городе Когалыме </t>
  </si>
  <si>
    <t>Финансовые затраты на реализацию (тыс. руб.)</t>
  </si>
  <si>
    <t>Источники финансирования</t>
  </si>
  <si>
    <t>всего</t>
  </si>
  <si>
    <t>в том числе</t>
  </si>
  <si>
    <t xml:space="preserve"> 2016 год</t>
  </si>
  <si>
    <t>2017 год</t>
  </si>
  <si>
    <t>бюджет города Когалыма</t>
  </si>
  <si>
    <t>бюджет ХМАО – Югры</t>
  </si>
  <si>
    <t>ОРЖКХ/ МКУ «УЖКХ города Когалыма»</t>
  </si>
  <si>
    <t>*  Отдел развития жилищно-коммунального хозяйства Администрации города Когалыма</t>
  </si>
  <si>
    <r>
      <t>ОРЖКХ</t>
    </r>
    <r>
      <rPr>
        <vertAlign val="superscript"/>
        <sz val="13"/>
        <color indexed="8"/>
        <rFont val="Times New Roman"/>
        <family val="1"/>
        <charset val="204"/>
      </rPr>
      <t>*</t>
    </r>
    <r>
      <rPr>
        <sz val="13"/>
        <color indexed="8"/>
        <rFont val="Times New Roman"/>
        <family val="1"/>
        <charset val="204"/>
      </rPr>
      <t>/ МБУ «КСАТ»</t>
    </r>
    <r>
      <rPr>
        <vertAlign val="superscript"/>
        <sz val="13"/>
        <color indexed="8"/>
        <rFont val="Times New Roman"/>
        <family val="1"/>
        <charset val="204"/>
      </rPr>
      <t xml:space="preserve"> **</t>
    </r>
  </si>
  <si>
    <t xml:space="preserve">Организация освещения улиц и дворовых территорий </t>
  </si>
  <si>
    <r>
      <t>ОРЖКХ/ МКУ «УЖКХ города Когалыма»</t>
    </r>
    <r>
      <rPr>
        <vertAlign val="superscript"/>
        <sz val="13"/>
        <color indexed="8"/>
        <rFont val="Times New Roman"/>
        <family val="1"/>
        <charset val="204"/>
      </rPr>
      <t xml:space="preserve"> ***</t>
    </r>
  </si>
  <si>
    <t xml:space="preserve">Техническое обслуживание сетей наружного освещения улиц и дворовых территорий </t>
  </si>
  <si>
    <t xml:space="preserve">Содержание территории городского кладбища </t>
  </si>
  <si>
    <t xml:space="preserve">Обеспечение ритуальных услуг </t>
  </si>
  <si>
    <t>Оказание услуг по перевозке умерших с места происшедшего летального исхода</t>
  </si>
  <si>
    <t xml:space="preserve">бюджет города Когалыма </t>
  </si>
  <si>
    <t>Обеспечение деятельности муниципального казённого учреждения «Управление жилищно-коммунального хозяйства города Когалыма» по реализации полномочий Администрации города Когалыма в вопросах осуществления функций заказчика в сфере жилищно-коммунального хозяйства, капитального ремонта жилищного фонда и благоустройства, реконструкции и замены инженерных сетей тепло-, водоснабжения, ритуальных услуг и содержания мест захоронения и других работ (услуг) по обслуживанию городского хозяйства в городе Когалыме</t>
  </si>
  <si>
    <t>Организация проведения комплекса организационных, санитарно-противоэпидемических (профилактических) мероприятий в городе Когалыме, направленных на предупреждение возникновения и распространения случаев заболевания туляремией среди людей</t>
  </si>
  <si>
    <t>Всего по программе</t>
  </si>
  <si>
    <t>Ответственный исполнитель/ соисполнитель, учреждение, организация</t>
  </si>
  <si>
    <t>ОРЖКХ/МКУ «УЖКХ города Когалыма»</t>
  </si>
  <si>
    <t>*** Муниципальное казенное учреждение «Управление жилищно-коммунального хозяйства города Когалыма»</t>
  </si>
  <si>
    <t>**** Муниципальное казенное учреждение «Управление капитального строительства города Когалыма»</t>
  </si>
  <si>
    <t>** Муниципальное бюджетное учреждение «Коммунспецавтотехника»</t>
  </si>
  <si>
    <r>
      <t>Обеспечение электроэнергией на освещение</t>
    </r>
    <r>
      <rPr>
        <sz val="13"/>
        <color indexed="10"/>
        <rFont val="Times New Roman"/>
        <family val="1"/>
        <charset val="204"/>
      </rPr>
      <t xml:space="preserve"> </t>
    </r>
    <r>
      <rPr>
        <sz val="13"/>
        <color indexed="8"/>
        <rFont val="Times New Roman"/>
        <family val="1"/>
        <charset val="204"/>
      </rPr>
      <t>дворов, улиц и магистралей города Когалыма</t>
    </r>
  </si>
  <si>
    <t>Выполнение работ по изготовлению скульптурной композиции «Памятник героям, сражавшимся за независимость нашей Родины»</t>
  </si>
  <si>
    <t>протяжён          ность линий эл./передач, км</t>
  </si>
  <si>
    <t>Обеспечение детскими игровыми площадками</t>
  </si>
  <si>
    <t>Обеспечение надежности работы сетей уличного освещения дворов, улиц и магистралей</t>
  </si>
  <si>
    <t xml:space="preserve"> «Парк Победы» по адресу: ул.Сибирская</t>
  </si>
  <si>
    <t xml:space="preserve">
Приложение 1
к постановлению
Администрации города Когалыма 
от                    № 
</t>
  </si>
  <si>
    <t>Зона отдыха по ул. Сибирская после реконструкции</t>
  </si>
  <si>
    <t>Обеспечение бесперебойной работы музыкального фонтана, расположенного на площади по улице Мира (ремонт, водоснабжение и водоотведение)</t>
  </si>
  <si>
    <t>Организация выполнения работ по благоустройству города Когалыма, в том числе: ремонт и реконструкция сетей наружного освещения; выполнение работ по устройству дождеприемных колодцев по адресу ул.Мира, дом 18а; установка уличных урн для мусора</t>
  </si>
  <si>
    <t xml:space="preserve"> 2018 год</t>
  </si>
  <si>
    <t>Обустройство и оборудование сквера, в том числе установка скульптурной композиции</t>
  </si>
  <si>
    <t>1.1.</t>
  </si>
  <si>
    <t>1.2.</t>
  </si>
  <si>
    <t>1.2.1.</t>
  </si>
  <si>
    <t>1.2.2.</t>
  </si>
  <si>
    <t>1.3.</t>
  </si>
  <si>
    <t>1.3.1.</t>
  </si>
  <si>
    <t>1.3.2.</t>
  </si>
  <si>
    <t>1.3.3.</t>
  </si>
  <si>
    <t>1.4.</t>
  </si>
  <si>
    <t>1.5.</t>
  </si>
  <si>
    <t>1.6.</t>
  </si>
  <si>
    <t>1.6.1.</t>
  </si>
  <si>
    <t>1.6.2.</t>
  </si>
  <si>
    <t>1.6.3.</t>
  </si>
  <si>
    <t>Содержание объектов благоустройства территории города Когалыма, включая озеленение территории и содержание малых архитектурных форм (1)</t>
  </si>
  <si>
    <t>Организация наружного освещения улиц, дворовых территорий города Когалыма (2,3)</t>
  </si>
  <si>
    <t>Организация ритуальных услуг и содержание мест захоронения (4,5,6)</t>
  </si>
  <si>
    <t>Создание новых мест для отдыха и физического развития горожан (7)</t>
  </si>
  <si>
    <t>соисполнитель 1
(МБУ «КСАТ»)</t>
  </si>
  <si>
    <t>соисполнитель 2
(МКУ «УЖКХ города Когалыма»)</t>
  </si>
  <si>
    <t>Обеспечение деятельности муниципального казённого учреждения «Управление жилищно-коммунального хозяйства города Когалыма» по реализации полномочий Администрации города Когалыма   (8)</t>
  </si>
  <si>
    <t>Осуществление иных функций, необходимых для реализации возложенных на муниципальное  казённое учреждение «Управление жилищно-коммунального хозяйства города Когалыма» полномочий Администрации города Когалыма  (9)</t>
  </si>
  <si>
    <t>1.6.4.</t>
  </si>
  <si>
    <t>Организация выполнения работ по пошиву флаговых композиций</t>
  </si>
  <si>
    <t>Перечень основных мероприятий муниципальной программы</t>
  </si>
  <si>
    <t>1.6.5.</t>
  </si>
  <si>
    <t>Обеспечение архитектурного освещения города Когалыма, в том числе подсветка зданий, сооружений, жилых домов</t>
  </si>
  <si>
    <t>1.7.</t>
  </si>
  <si>
    <t>1.7.1.</t>
  </si>
  <si>
    <t>Строительство пешеходных зон вдоль ул. Дружбы Народов от пр. Шмидта до Спортивно-культурного комплекса «Галактика»</t>
  </si>
  <si>
    <t xml:space="preserve"> средства ПАО «НК «ЛУКОЙЛ»</t>
  </si>
  <si>
    <t>1.7.2.</t>
  </si>
  <si>
    <t xml:space="preserve">Реконструкция объекта: «Зона отдыха по улице 
Сибирская»
</t>
  </si>
  <si>
    <t>1.7.3.</t>
  </si>
  <si>
    <t xml:space="preserve">Благоустройство дворовых территорий
</t>
  </si>
  <si>
    <t>ОРЖКХ/ МУ «УКС города Когалыма»</t>
  </si>
  <si>
    <t>ОРЖКХ/ МУ «УКС города Когалыма»****</t>
  </si>
  <si>
    <t>1.4.1.</t>
  </si>
  <si>
    <t>1.4.2.</t>
  </si>
  <si>
    <t>Установка информационных щитов на территории 53 детских игровых площадок</t>
  </si>
  <si>
    <t>соисполнитель 3
(МУ «УКС города Когалыма»)</t>
  </si>
  <si>
    <t>Поставка, монтаж и установка стационарного игрового оборудования детских игровых площадок на территории города Когалыма</t>
  </si>
  <si>
    <t>безвозмездные поступления от физических и юридических                       лиц (переходящие остатки прошлых лет)</t>
  </si>
  <si>
    <t>Строительство, ремонт и реконструкция объектов благоустройства на территории города Когалыма (11,12)</t>
  </si>
  <si>
    <t>1.6.6.</t>
  </si>
  <si>
    <t>Организация выполнения работ по техническому обследованию строительных конструкций многоквартирных домов</t>
  </si>
  <si>
    <t>Приложение</t>
  </si>
  <si>
    <t>к постановлению Администрации</t>
  </si>
  <si>
    <t>города Когалыма</t>
  </si>
  <si>
    <t>от 12.05.2016 №1291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</si>
</sst>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vertAlign val="superscript"/>
      <sz val="13"/>
      <color indexed="8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/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8/&#1055;&#1088;&#1086;&#1077;&#1082;&#1090;%20&#1087;&#1088;&#1080;&#1083;&#1086;&#1078;&#1077;&#1085;&#1080;&#1077;%201,2%20&#1082;%202908%20-%202014-2018&#1075;&#1075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6/2016%20&#1075;&#1086;&#1076;/&#1087;&#1088;&#1080;&#1083;&#1086;&#1078;&#1077;&#1085;&#1080;&#1103;%20&#1082;%202906%202016-2018%20-&#1059;&#1056;&#1054;&#1042;&#1045;&#1053;&#1068;%202016%20&#1043;&#1054;&#1044;&#104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6/2016%20&#1075;&#1086;&#1076;/&#1048;&#1079;&#1084;&#1077;&#1085;&#1077;&#1085;&#1080;&#1077;%201%20&#1087;&#1088;&#1080;&#1083;&#1086;&#1078;&#1077;&#1085;&#1080;&#1103;%20&#1082;%20290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 (уточнённое)"/>
      <sheetName val="приложение 1   печат"/>
      <sheetName val="прил 2 печатаем"/>
    </sheetNames>
    <sheetDataSet>
      <sheetData sheetId="0" refreshError="1"/>
      <sheetData sheetId="1" refreshError="1"/>
      <sheetData sheetId="2">
        <row r="5">
          <cell r="A5" t="str">
            <v>Номер основного
мероприятия</v>
          </cell>
          <cell r="B5" t="str">
            <v>Основные мероприятия муниципальной программы (связь мероприятий с показателями муниципальной программы)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 "/>
      <sheetName val="приложение 2 "/>
    </sheetNames>
    <sheetDataSet>
      <sheetData sheetId="0"/>
      <sheetData sheetId="1">
        <row r="14">
          <cell r="D14" t="str">
            <v>бюджет Ханты-Мансийского автономного округа – Югры (далее - бюджет ХМАО – Югры)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 "/>
      <sheetName val="приложение 2 "/>
    </sheetNames>
    <sheetDataSet>
      <sheetData sheetId="0"/>
      <sheetData sheetId="1">
        <row r="15">
          <cell r="D15" t="str">
            <v>средства публичного акционерного общества  «Нефтяная компания «ЛУКОЙЛ» (далее - средства ПАО «НК «ЛУКОЙЛ»)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view="pageBreakPreview" topLeftCell="A4" zoomScale="75" zoomScaleNormal="100" zoomScaleSheetLayoutView="75" workbookViewId="0">
      <selection activeCell="B11" sqref="B11"/>
    </sheetView>
  </sheetViews>
  <sheetFormatPr defaultRowHeight="16.5"/>
  <cols>
    <col min="1" max="1" width="5.85546875" style="1" customWidth="1"/>
    <col min="2" max="2" width="45.140625" style="1" customWidth="1"/>
    <col min="3" max="3" width="15.85546875" style="1" customWidth="1"/>
    <col min="4" max="4" width="19.85546875" style="1" customWidth="1"/>
    <col min="5" max="5" width="16.85546875" style="1" customWidth="1"/>
    <col min="6" max="6" width="18.28515625" style="1" customWidth="1"/>
    <col min="7" max="7" width="17.7109375" style="1" customWidth="1"/>
    <col min="8" max="9" width="16.7109375" style="1" customWidth="1"/>
    <col min="10" max="10" width="22" style="1" customWidth="1"/>
    <col min="11" max="16384" width="9.140625" style="1"/>
  </cols>
  <sheetData>
    <row r="1" spans="1:10" ht="119.25" customHeight="1">
      <c r="H1" s="30" t="s">
        <v>57</v>
      </c>
      <c r="I1" s="30"/>
      <c r="J1" s="30"/>
    </row>
    <row r="3" spans="1:10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5" spans="1:10" ht="90" customHeight="1">
      <c r="A5" s="32" t="s">
        <v>1</v>
      </c>
      <c r="B5" s="32" t="s">
        <v>2</v>
      </c>
      <c r="C5" s="32" t="s">
        <v>3</v>
      </c>
      <c r="D5" s="32" t="s">
        <v>4</v>
      </c>
      <c r="E5" s="33" t="s">
        <v>5</v>
      </c>
      <c r="F5" s="34"/>
      <c r="G5" s="34"/>
      <c r="H5" s="34"/>
      <c r="I5" s="35"/>
      <c r="J5" s="32" t="s">
        <v>6</v>
      </c>
    </row>
    <row r="6" spans="1:10">
      <c r="A6" s="32"/>
      <c r="B6" s="32"/>
      <c r="C6" s="32"/>
      <c r="D6" s="32"/>
      <c r="E6" s="2">
        <v>2014</v>
      </c>
      <c r="F6" s="2">
        <v>2015</v>
      </c>
      <c r="G6" s="2">
        <v>2016</v>
      </c>
      <c r="H6" s="2">
        <v>2017</v>
      </c>
      <c r="I6" s="2">
        <v>2018</v>
      </c>
      <c r="J6" s="32"/>
    </row>
    <row r="7" spans="1:10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/>
      <c r="J7" s="3">
        <v>9</v>
      </c>
    </row>
    <row r="8" spans="1:10" ht="33">
      <c r="A8" s="4"/>
      <c r="B8" s="5" t="s">
        <v>7</v>
      </c>
      <c r="C8" s="4"/>
      <c r="D8" s="4"/>
      <c r="E8" s="4"/>
      <c r="F8" s="4"/>
      <c r="G8" s="4"/>
      <c r="H8" s="4"/>
      <c r="I8" s="4"/>
      <c r="J8" s="4"/>
    </row>
    <row r="9" spans="1:10" ht="82.5">
      <c r="A9" s="6">
        <v>1</v>
      </c>
      <c r="B9" s="5" t="s">
        <v>11</v>
      </c>
      <c r="C9" s="2" t="s">
        <v>12</v>
      </c>
      <c r="D9" s="2" t="s">
        <v>13</v>
      </c>
      <c r="E9" s="2" t="s">
        <v>13</v>
      </c>
      <c r="F9" s="2" t="s">
        <v>13</v>
      </c>
      <c r="G9" s="2" t="s">
        <v>13</v>
      </c>
      <c r="H9" s="2" t="s">
        <v>13</v>
      </c>
      <c r="I9" s="2"/>
      <c r="J9" s="2" t="s">
        <v>13</v>
      </c>
    </row>
    <row r="10" spans="1:10" ht="66" customHeight="1">
      <c r="A10" s="6">
        <v>2</v>
      </c>
      <c r="B10" s="7" t="s">
        <v>14</v>
      </c>
      <c r="C10" s="2" t="s">
        <v>8</v>
      </c>
      <c r="D10" s="2">
        <v>100</v>
      </c>
      <c r="E10" s="2">
        <v>100</v>
      </c>
      <c r="F10" s="2">
        <v>100</v>
      </c>
      <c r="G10" s="2">
        <v>100</v>
      </c>
      <c r="H10" s="2">
        <v>100</v>
      </c>
      <c r="I10" s="2"/>
      <c r="J10" s="2">
        <v>100</v>
      </c>
    </row>
    <row r="11" spans="1:10" ht="39" customHeight="1">
      <c r="A11" s="6">
        <v>3</v>
      </c>
      <c r="B11" s="9" t="s">
        <v>56</v>
      </c>
      <c r="C11" s="2" t="s">
        <v>15</v>
      </c>
      <c r="D11" s="2" t="s">
        <v>9</v>
      </c>
      <c r="E11" s="2" t="s">
        <v>9</v>
      </c>
      <c r="F11" s="2">
        <v>1</v>
      </c>
      <c r="G11" s="2" t="s">
        <v>9</v>
      </c>
      <c r="H11" s="2" t="s">
        <v>10</v>
      </c>
      <c r="I11" s="2"/>
      <c r="J11" s="2">
        <v>1</v>
      </c>
    </row>
    <row r="12" spans="1:10" ht="66">
      <c r="A12" s="6">
        <v>4</v>
      </c>
      <c r="B12" s="9" t="s">
        <v>52</v>
      </c>
      <c r="C12" s="2" t="s">
        <v>15</v>
      </c>
      <c r="D12" s="2" t="s">
        <v>9</v>
      </c>
      <c r="E12" s="2" t="s">
        <v>9</v>
      </c>
      <c r="F12" s="2">
        <v>1</v>
      </c>
      <c r="G12" s="2" t="s">
        <v>9</v>
      </c>
      <c r="H12" s="2" t="s">
        <v>10</v>
      </c>
      <c r="I12" s="2"/>
      <c r="J12" s="2">
        <v>1</v>
      </c>
    </row>
    <row r="13" spans="1:10" ht="33">
      <c r="A13" s="6">
        <v>5</v>
      </c>
      <c r="B13" s="18" t="s">
        <v>58</v>
      </c>
      <c r="C13" s="2" t="s">
        <v>15</v>
      </c>
      <c r="D13" s="2" t="s">
        <v>9</v>
      </c>
      <c r="E13" s="2" t="s">
        <v>9</v>
      </c>
      <c r="F13" s="2">
        <v>1</v>
      </c>
      <c r="G13" s="2" t="s">
        <v>9</v>
      </c>
      <c r="H13" s="2" t="s">
        <v>10</v>
      </c>
      <c r="I13" s="2"/>
      <c r="J13" s="2">
        <v>1</v>
      </c>
    </row>
    <row r="14" spans="1:10" ht="49.5">
      <c r="A14" s="6">
        <v>6</v>
      </c>
      <c r="B14" s="16" t="s">
        <v>62</v>
      </c>
      <c r="C14" s="2" t="s">
        <v>15</v>
      </c>
      <c r="D14" s="2" t="s">
        <v>9</v>
      </c>
      <c r="E14" s="2" t="s">
        <v>9</v>
      </c>
      <c r="F14" s="2">
        <v>1</v>
      </c>
      <c r="G14" s="2" t="s">
        <v>9</v>
      </c>
      <c r="H14" s="2" t="s">
        <v>10</v>
      </c>
      <c r="I14" s="2"/>
      <c r="J14" s="2">
        <v>1</v>
      </c>
    </row>
    <row r="15" spans="1:10" ht="53.45" customHeight="1">
      <c r="A15" s="6">
        <v>7</v>
      </c>
      <c r="B15" s="7" t="s">
        <v>51</v>
      </c>
      <c r="C15" s="2" t="s">
        <v>17</v>
      </c>
      <c r="D15" s="2">
        <v>3671836</v>
      </c>
      <c r="E15" s="2">
        <v>3671836</v>
      </c>
      <c r="F15" s="2">
        <v>3429029</v>
      </c>
      <c r="G15" s="2">
        <v>3429029</v>
      </c>
      <c r="H15" s="2">
        <v>3429029</v>
      </c>
      <c r="I15" s="2"/>
      <c r="J15" s="2">
        <v>3429029</v>
      </c>
    </row>
    <row r="16" spans="1:10" ht="67.5" customHeight="1">
      <c r="A16" s="6">
        <v>8</v>
      </c>
      <c r="B16" s="17" t="s">
        <v>55</v>
      </c>
      <c r="C16" s="2" t="s">
        <v>53</v>
      </c>
      <c r="D16" s="2">
        <v>114.9</v>
      </c>
      <c r="E16" s="2">
        <v>121.15</v>
      </c>
      <c r="F16" s="2">
        <v>129.364</v>
      </c>
      <c r="G16" s="2">
        <v>129.364</v>
      </c>
      <c r="H16" s="2">
        <v>129.364</v>
      </c>
      <c r="I16" s="2"/>
      <c r="J16" s="2">
        <v>129.364</v>
      </c>
    </row>
    <row r="17" spans="1:10" ht="49.5">
      <c r="A17" s="6">
        <v>9</v>
      </c>
      <c r="B17" s="15" t="s">
        <v>18</v>
      </c>
      <c r="C17" s="2" t="s">
        <v>16</v>
      </c>
      <c r="D17" s="2">
        <v>3</v>
      </c>
      <c r="E17" s="2">
        <v>2</v>
      </c>
      <c r="F17" s="2">
        <v>1</v>
      </c>
      <c r="G17" s="2">
        <v>1</v>
      </c>
      <c r="H17" s="2">
        <v>1</v>
      </c>
      <c r="I17" s="2"/>
      <c r="J17" s="2">
        <v>1</v>
      </c>
    </row>
    <row r="18" spans="1:10" ht="49.5">
      <c r="A18" s="6">
        <v>10</v>
      </c>
      <c r="B18" s="15" t="s">
        <v>19</v>
      </c>
      <c r="C18" s="2" t="s">
        <v>20</v>
      </c>
      <c r="D18" s="2">
        <v>150</v>
      </c>
      <c r="E18" s="2">
        <v>150</v>
      </c>
      <c r="F18" s="2">
        <v>150</v>
      </c>
      <c r="G18" s="2">
        <v>150</v>
      </c>
      <c r="H18" s="2">
        <v>150</v>
      </c>
      <c r="I18" s="2"/>
      <c r="J18" s="2">
        <v>150</v>
      </c>
    </row>
    <row r="19" spans="1:10" ht="49.5">
      <c r="A19" s="6">
        <v>11</v>
      </c>
      <c r="B19" s="15" t="s">
        <v>21</v>
      </c>
      <c r="C19" s="2" t="s">
        <v>22</v>
      </c>
      <c r="D19" s="2">
        <v>150</v>
      </c>
      <c r="E19" s="2">
        <v>150</v>
      </c>
      <c r="F19" s="2">
        <v>150</v>
      </c>
      <c r="G19" s="2">
        <v>150</v>
      </c>
      <c r="H19" s="2">
        <v>150</v>
      </c>
      <c r="I19" s="2"/>
      <c r="J19" s="2">
        <v>150</v>
      </c>
    </row>
    <row r="20" spans="1:10" ht="39.75" customHeight="1">
      <c r="A20" s="6">
        <v>12</v>
      </c>
      <c r="B20" s="17" t="s">
        <v>54</v>
      </c>
      <c r="C20" s="2" t="s">
        <v>16</v>
      </c>
      <c r="D20" s="2">
        <v>73</v>
      </c>
      <c r="E20" s="2">
        <v>79</v>
      </c>
      <c r="F20" s="2">
        <v>83</v>
      </c>
      <c r="G20" s="2">
        <v>85</v>
      </c>
      <c r="H20" s="2" t="s">
        <v>10</v>
      </c>
      <c r="I20" s="2"/>
      <c r="J20" s="2">
        <f>G20</f>
        <v>85</v>
      </c>
    </row>
    <row r="21" spans="1:10" ht="276.75" customHeight="1">
      <c r="A21" s="6">
        <v>13</v>
      </c>
      <c r="B21" s="17" t="s">
        <v>43</v>
      </c>
      <c r="C21" s="2" t="s">
        <v>8</v>
      </c>
      <c r="D21" s="2">
        <v>100</v>
      </c>
      <c r="E21" s="2"/>
      <c r="F21" s="2"/>
      <c r="G21" s="2">
        <v>100</v>
      </c>
      <c r="H21" s="2">
        <v>100</v>
      </c>
      <c r="I21" s="2"/>
      <c r="J21" s="2">
        <v>100</v>
      </c>
    </row>
    <row r="22" spans="1:10" ht="109.5" customHeight="1">
      <c r="A22" s="6">
        <v>14</v>
      </c>
      <c r="B22" s="17" t="s">
        <v>23</v>
      </c>
      <c r="C22" s="2" t="s">
        <v>16</v>
      </c>
      <c r="D22" s="2">
        <v>50</v>
      </c>
      <c r="E22" s="2">
        <v>45</v>
      </c>
      <c r="F22" s="2">
        <v>40</v>
      </c>
      <c r="G22" s="2"/>
      <c r="H22" s="2"/>
      <c r="I22" s="2"/>
      <c r="J22" s="2"/>
    </row>
    <row r="23" spans="1:10" ht="65.25" customHeight="1">
      <c r="A23" s="6">
        <v>15</v>
      </c>
      <c r="B23" s="15" t="s">
        <v>24</v>
      </c>
      <c r="C23" s="2" t="s">
        <v>8</v>
      </c>
      <c r="D23" s="2">
        <v>100</v>
      </c>
      <c r="E23" s="2">
        <v>100</v>
      </c>
      <c r="F23" s="2">
        <v>100</v>
      </c>
      <c r="G23" s="2">
        <v>100</v>
      </c>
      <c r="H23" s="2">
        <v>100</v>
      </c>
      <c r="I23" s="2"/>
      <c r="J23" s="2">
        <v>100</v>
      </c>
    </row>
    <row r="25" spans="1:10">
      <c r="E25" s="14"/>
      <c r="F25" s="14"/>
    </row>
  </sheetData>
  <mergeCells count="8">
    <mergeCell ref="H1:J1"/>
    <mergeCell ref="A3:J3"/>
    <mergeCell ref="A5:A6"/>
    <mergeCell ref="B5:B6"/>
    <mergeCell ref="C5:C6"/>
    <mergeCell ref="D5:D6"/>
    <mergeCell ref="J5:J6"/>
    <mergeCell ref="E5:I5"/>
  </mergeCells>
  <phoneticPr fontId="5" type="noConversion"/>
  <printOptions horizontalCentered="1"/>
  <pageMargins left="0.19685039370078741" right="0.19685039370078741" top="0.39370078740157483" bottom="1.7716535433070868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6"/>
  <sheetViews>
    <sheetView tabSelected="1" view="pageBreakPreview" topLeftCell="C1" zoomScale="50" zoomScaleNormal="100" zoomScaleSheetLayoutView="50" workbookViewId="0">
      <selection activeCell="L8" sqref="L8"/>
    </sheetView>
  </sheetViews>
  <sheetFormatPr defaultRowHeight="16.5"/>
  <cols>
    <col min="1" max="1" width="17" style="1" customWidth="1"/>
    <col min="2" max="2" width="63.5703125" style="1" customWidth="1"/>
    <col min="3" max="3" width="22.7109375" style="1" customWidth="1"/>
    <col min="4" max="4" width="34.7109375" style="1" customWidth="1"/>
    <col min="5" max="5" width="17.5703125" style="1" customWidth="1"/>
    <col min="6" max="6" width="14.28515625" style="24" customWidth="1"/>
    <col min="7" max="8" width="14" style="1" customWidth="1"/>
    <col min="9" max="16384" width="9.140625" style="1"/>
  </cols>
  <sheetData>
    <row r="1" spans="1:8" ht="18" customHeight="1">
      <c r="F1" s="30" t="s">
        <v>109</v>
      </c>
      <c r="G1" s="30"/>
      <c r="H1" s="30"/>
    </row>
    <row r="2" spans="1:8" ht="16.5" customHeight="1">
      <c r="F2" s="30" t="s">
        <v>110</v>
      </c>
      <c r="G2" s="30"/>
      <c r="H2" s="30"/>
    </row>
    <row r="3" spans="1:8" ht="18" customHeight="1">
      <c r="F3" s="30" t="s">
        <v>111</v>
      </c>
      <c r="G3" s="30"/>
      <c r="H3" s="30"/>
    </row>
    <row r="4" spans="1:8" ht="18" customHeight="1">
      <c r="F4" s="30" t="s">
        <v>112</v>
      </c>
      <c r="G4" s="30"/>
      <c r="H4" s="30"/>
    </row>
    <row r="5" spans="1:8" ht="21" customHeight="1">
      <c r="F5" s="29"/>
      <c r="G5" s="29"/>
      <c r="H5" s="29"/>
    </row>
    <row r="6" spans="1:8" ht="19.5" customHeight="1">
      <c r="A6" s="31" t="s">
        <v>87</v>
      </c>
      <c r="B6" s="31"/>
      <c r="C6" s="31"/>
      <c r="D6" s="31"/>
      <c r="E6" s="31"/>
      <c r="F6" s="31"/>
      <c r="G6" s="31"/>
      <c r="H6" s="31"/>
    </row>
    <row r="7" spans="1:8" ht="24" customHeight="1"/>
    <row r="8" spans="1:8" ht="45" customHeight="1">
      <c r="A8" s="32" t="str">
        <f>'[1]прил 2 печатаем'!$A$5</f>
        <v>Номер основного
мероприятия</v>
      </c>
      <c r="B8" s="32" t="str">
        <f>'[1]прил 2 печатаем'!$B$5</f>
        <v>Основные мероприятия муниципальной программы (связь мероприятий с показателями муниципальной программы)</v>
      </c>
      <c r="C8" s="32" t="s">
        <v>46</v>
      </c>
      <c r="D8" s="32" t="s">
        <v>26</v>
      </c>
      <c r="E8" s="33" t="s">
        <v>25</v>
      </c>
      <c r="F8" s="34"/>
      <c r="G8" s="34"/>
      <c r="H8" s="35"/>
    </row>
    <row r="9" spans="1:8" ht="27" customHeight="1">
      <c r="A9" s="46"/>
      <c r="B9" s="32"/>
      <c r="C9" s="32"/>
      <c r="D9" s="32"/>
      <c r="E9" s="32" t="s">
        <v>27</v>
      </c>
      <c r="F9" s="34" t="s">
        <v>28</v>
      </c>
      <c r="G9" s="34"/>
      <c r="H9" s="35"/>
    </row>
    <row r="10" spans="1:8" ht="25.5" customHeight="1">
      <c r="A10" s="46"/>
      <c r="B10" s="32"/>
      <c r="C10" s="32"/>
      <c r="D10" s="32"/>
      <c r="E10" s="46"/>
      <c r="F10" s="23" t="s">
        <v>29</v>
      </c>
      <c r="G10" s="2" t="s">
        <v>30</v>
      </c>
      <c r="H10" s="2" t="s">
        <v>61</v>
      </c>
    </row>
    <row r="11" spans="1:8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25">
        <v>6</v>
      </c>
      <c r="G11" s="3">
        <v>7</v>
      </c>
      <c r="H11" s="3">
        <v>8</v>
      </c>
    </row>
    <row r="12" spans="1:8" ht="66" customHeight="1">
      <c r="A12" s="6" t="s">
        <v>63</v>
      </c>
      <c r="B12" s="9" t="s">
        <v>77</v>
      </c>
      <c r="C12" s="2" t="s">
        <v>35</v>
      </c>
      <c r="D12" s="9" t="s">
        <v>31</v>
      </c>
      <c r="E12" s="8">
        <f>F12+G12+H12</f>
        <v>185512.8</v>
      </c>
      <c r="F12" s="26">
        <v>61837.599999999999</v>
      </c>
      <c r="G12" s="8">
        <v>61837.599999999999</v>
      </c>
      <c r="H12" s="8">
        <v>61837.599999999999</v>
      </c>
    </row>
    <row r="13" spans="1:8" ht="44.25" customHeight="1">
      <c r="A13" s="6" t="s">
        <v>64</v>
      </c>
      <c r="B13" s="9" t="s">
        <v>78</v>
      </c>
      <c r="C13" s="20"/>
      <c r="D13" s="9" t="s">
        <v>31</v>
      </c>
      <c r="E13" s="8">
        <f t="shared" ref="E13:E59" si="0">F13+G13+H13</f>
        <v>101833.29999999999</v>
      </c>
      <c r="F13" s="26">
        <f>F14+F15</f>
        <v>33944.5</v>
      </c>
      <c r="G13" s="8">
        <f>G14+G15</f>
        <v>33944.400000000001</v>
      </c>
      <c r="H13" s="8">
        <f>H14+H15</f>
        <v>33944.400000000001</v>
      </c>
    </row>
    <row r="14" spans="1:8" ht="56.25" customHeight="1">
      <c r="A14" s="6" t="s">
        <v>65</v>
      </c>
      <c r="B14" s="9" t="s">
        <v>36</v>
      </c>
      <c r="C14" s="2" t="s">
        <v>37</v>
      </c>
      <c r="D14" s="9" t="s">
        <v>31</v>
      </c>
      <c r="E14" s="8">
        <f t="shared" si="0"/>
        <v>51178.200000000004</v>
      </c>
      <c r="F14" s="26">
        <v>17059.400000000001</v>
      </c>
      <c r="G14" s="8">
        <v>17059.400000000001</v>
      </c>
      <c r="H14" s="8">
        <v>17059.400000000001</v>
      </c>
    </row>
    <row r="15" spans="1:8" ht="57.75" customHeight="1">
      <c r="A15" s="6" t="s">
        <v>66</v>
      </c>
      <c r="B15" s="9" t="s">
        <v>38</v>
      </c>
      <c r="C15" s="2" t="s">
        <v>33</v>
      </c>
      <c r="D15" s="9" t="s">
        <v>31</v>
      </c>
      <c r="E15" s="8">
        <f t="shared" si="0"/>
        <v>50655.1</v>
      </c>
      <c r="F15" s="26">
        <v>16885.099999999999</v>
      </c>
      <c r="G15" s="8">
        <v>16885</v>
      </c>
      <c r="H15" s="8">
        <v>16885</v>
      </c>
    </row>
    <row r="16" spans="1:8" ht="40.5" customHeight="1">
      <c r="A16" s="6" t="s">
        <v>67</v>
      </c>
      <c r="B16" s="9" t="s">
        <v>79</v>
      </c>
      <c r="C16" s="20"/>
      <c r="D16" s="9" t="s">
        <v>31</v>
      </c>
      <c r="E16" s="8">
        <f t="shared" si="0"/>
        <v>12140.6</v>
      </c>
      <c r="F16" s="26">
        <f>F17+F18+F19</f>
        <v>3561</v>
      </c>
      <c r="G16" s="8">
        <f>G17+G18+G19</f>
        <v>4289.8</v>
      </c>
      <c r="H16" s="8">
        <f>H17+H18+H19</f>
        <v>4289.8</v>
      </c>
    </row>
    <row r="17" spans="1:8" ht="58.5" customHeight="1">
      <c r="A17" s="6" t="s">
        <v>68</v>
      </c>
      <c r="B17" s="9" t="s">
        <v>39</v>
      </c>
      <c r="C17" s="2" t="s">
        <v>33</v>
      </c>
      <c r="D17" s="9" t="s">
        <v>31</v>
      </c>
      <c r="E17" s="8">
        <f t="shared" si="0"/>
        <v>5959.1</v>
      </c>
      <c r="F17" s="26">
        <f>2229.3-728.8</f>
        <v>1500.5000000000002</v>
      </c>
      <c r="G17" s="8">
        <v>2229.3000000000002</v>
      </c>
      <c r="H17" s="8">
        <v>2229.3000000000002</v>
      </c>
    </row>
    <row r="18" spans="1:8" ht="58.5" customHeight="1">
      <c r="A18" s="6" t="s">
        <v>69</v>
      </c>
      <c r="B18" s="9" t="s">
        <v>40</v>
      </c>
      <c r="C18" s="2" t="s">
        <v>33</v>
      </c>
      <c r="D18" s="9" t="s">
        <v>31</v>
      </c>
      <c r="E18" s="8">
        <f t="shared" si="0"/>
        <v>3415.5</v>
      </c>
      <c r="F18" s="26">
        <v>1138.5</v>
      </c>
      <c r="G18" s="8">
        <v>1138.5</v>
      </c>
      <c r="H18" s="8">
        <v>1138.5</v>
      </c>
    </row>
    <row r="19" spans="1:8" ht="56.25" customHeight="1">
      <c r="A19" s="6" t="s">
        <v>70</v>
      </c>
      <c r="B19" s="9" t="s">
        <v>41</v>
      </c>
      <c r="C19" s="2" t="s">
        <v>33</v>
      </c>
      <c r="D19" s="9" t="s">
        <v>31</v>
      </c>
      <c r="E19" s="8">
        <f t="shared" si="0"/>
        <v>2766</v>
      </c>
      <c r="F19" s="26">
        <v>922</v>
      </c>
      <c r="G19" s="8">
        <v>922</v>
      </c>
      <c r="H19" s="8">
        <v>922</v>
      </c>
    </row>
    <row r="20" spans="1:8" ht="23.25" customHeight="1">
      <c r="A20" s="39" t="s">
        <v>71</v>
      </c>
      <c r="B20" s="42" t="s">
        <v>80</v>
      </c>
      <c r="C20" s="36" t="s">
        <v>47</v>
      </c>
      <c r="D20" s="9" t="s">
        <v>27</v>
      </c>
      <c r="E20" s="8">
        <f>F20+G20+H20</f>
        <v>6988.2999999999993</v>
      </c>
      <c r="F20" s="26">
        <f>F21</f>
        <v>6988.2999999999993</v>
      </c>
      <c r="G20" s="26">
        <f>G21</f>
        <v>0</v>
      </c>
      <c r="H20" s="26">
        <f>H21</f>
        <v>0</v>
      </c>
    </row>
    <row r="21" spans="1:8" ht="32.25" customHeight="1">
      <c r="A21" s="41"/>
      <c r="B21" s="44"/>
      <c r="C21" s="37"/>
      <c r="D21" s="9" t="s">
        <v>31</v>
      </c>
      <c r="E21" s="8">
        <f t="shared" si="0"/>
        <v>6988.2999999999993</v>
      </c>
      <c r="F21" s="26">
        <f>F22+F23</f>
        <v>6988.2999999999993</v>
      </c>
      <c r="G21" s="26">
        <f>G22+G23</f>
        <v>0</v>
      </c>
      <c r="H21" s="26">
        <f>H22+H23</f>
        <v>0</v>
      </c>
    </row>
    <row r="22" spans="1:8" ht="57" customHeight="1">
      <c r="A22" s="28" t="s">
        <v>100</v>
      </c>
      <c r="B22" s="9" t="s">
        <v>104</v>
      </c>
      <c r="C22" s="21" t="s">
        <v>47</v>
      </c>
      <c r="D22" s="9" t="s">
        <v>31</v>
      </c>
      <c r="E22" s="8">
        <f>F22+G22+H22</f>
        <v>6302.9</v>
      </c>
      <c r="F22" s="26">
        <v>6302.9</v>
      </c>
      <c r="G22" s="8">
        <v>0</v>
      </c>
      <c r="H22" s="8">
        <v>0</v>
      </c>
    </row>
    <row r="23" spans="1:8" ht="51" customHeight="1">
      <c r="A23" s="28" t="s">
        <v>101</v>
      </c>
      <c r="B23" s="9" t="s">
        <v>102</v>
      </c>
      <c r="C23" s="21" t="s">
        <v>47</v>
      </c>
      <c r="D23" s="9" t="s">
        <v>31</v>
      </c>
      <c r="E23" s="8">
        <f>F23+G23+H23</f>
        <v>685.4</v>
      </c>
      <c r="F23" s="26">
        <v>685.4</v>
      </c>
      <c r="G23" s="8">
        <v>0</v>
      </c>
      <c r="H23" s="8">
        <v>0</v>
      </c>
    </row>
    <row r="24" spans="1:8" ht="96.75" customHeight="1">
      <c r="A24" s="6" t="s">
        <v>72</v>
      </c>
      <c r="B24" s="9" t="s">
        <v>83</v>
      </c>
      <c r="C24" s="2" t="s">
        <v>47</v>
      </c>
      <c r="D24" s="9" t="s">
        <v>42</v>
      </c>
      <c r="E24" s="8">
        <f t="shared" si="0"/>
        <v>74226.5</v>
      </c>
      <c r="F24" s="26">
        <f>24818.2+43.4+82.4</f>
        <v>24944.000000000004</v>
      </c>
      <c r="G24" s="8">
        <v>24678.1</v>
      </c>
      <c r="H24" s="8">
        <v>24604.400000000001</v>
      </c>
    </row>
    <row r="25" spans="1:8" ht="23.25" customHeight="1">
      <c r="A25" s="39" t="s">
        <v>73</v>
      </c>
      <c r="B25" s="42" t="s">
        <v>84</v>
      </c>
      <c r="C25" s="36"/>
      <c r="D25" s="9" t="s">
        <v>27</v>
      </c>
      <c r="E25" s="26">
        <f>E26+E28+E27</f>
        <v>4253.26584</v>
      </c>
      <c r="F25" s="26">
        <f>F26+F28+F27</f>
        <v>2594.0658399999998</v>
      </c>
      <c r="G25" s="26">
        <f>G26+G28+G27</f>
        <v>829.6</v>
      </c>
      <c r="H25" s="26">
        <f>H26+H28+H27</f>
        <v>829.6</v>
      </c>
    </row>
    <row r="26" spans="1:8" ht="22.5" customHeight="1">
      <c r="A26" s="40"/>
      <c r="B26" s="43"/>
      <c r="C26" s="38"/>
      <c r="D26" s="9" t="s">
        <v>31</v>
      </c>
      <c r="E26" s="8">
        <f t="shared" si="0"/>
        <v>3411.4</v>
      </c>
      <c r="F26" s="26">
        <f>F29+F31+F34+F37+F39</f>
        <v>1752.2</v>
      </c>
      <c r="G26" s="26">
        <f>G29+G31+G34+G37+G39</f>
        <v>829.6</v>
      </c>
      <c r="H26" s="26">
        <f>H29+H31+H34+H37+H39</f>
        <v>829.6</v>
      </c>
    </row>
    <row r="27" spans="1:8" ht="75" customHeight="1">
      <c r="A27" s="40"/>
      <c r="B27" s="43"/>
      <c r="C27" s="38"/>
      <c r="D27" s="9" t="s">
        <v>105</v>
      </c>
      <c r="E27" s="8">
        <f t="shared" si="0"/>
        <v>247.86583999999999</v>
      </c>
      <c r="F27" s="26">
        <f>F32+F35+F38</f>
        <v>247.86583999999999</v>
      </c>
      <c r="G27" s="26">
        <f>G32+G35+G38</f>
        <v>0</v>
      </c>
      <c r="H27" s="26">
        <f>H32+H35+H38</f>
        <v>0</v>
      </c>
    </row>
    <row r="28" spans="1:8" ht="66.75" customHeight="1">
      <c r="A28" s="41"/>
      <c r="B28" s="44"/>
      <c r="C28" s="37"/>
      <c r="D28" s="9" t="str">
        <f>'[2]приложение 2 '!$D$14</f>
        <v>бюджет Ханты-Мансийского автономного округа – Югры (далее - бюджет ХМАО – Югры)</v>
      </c>
      <c r="E28" s="8">
        <f t="shared" si="0"/>
        <v>594</v>
      </c>
      <c r="F28" s="26">
        <f>F36</f>
        <v>594</v>
      </c>
      <c r="G28" s="8">
        <f>G36</f>
        <v>0</v>
      </c>
      <c r="H28" s="8">
        <f>H36</f>
        <v>0</v>
      </c>
    </row>
    <row r="29" spans="1:8" ht="99.75" customHeight="1">
      <c r="A29" s="6" t="s">
        <v>74</v>
      </c>
      <c r="B29" s="5" t="s">
        <v>44</v>
      </c>
      <c r="C29" s="2" t="s">
        <v>33</v>
      </c>
      <c r="D29" s="9" t="s">
        <v>31</v>
      </c>
      <c r="E29" s="8">
        <f t="shared" si="0"/>
        <v>1112.4000000000001</v>
      </c>
      <c r="F29" s="26">
        <v>370.8</v>
      </c>
      <c r="G29" s="8">
        <v>370.8</v>
      </c>
      <c r="H29" s="8">
        <v>370.8</v>
      </c>
    </row>
    <row r="30" spans="1:8" ht="24.75" customHeight="1">
      <c r="A30" s="39" t="s">
        <v>75</v>
      </c>
      <c r="B30" s="42" t="s">
        <v>59</v>
      </c>
      <c r="C30" s="36" t="s">
        <v>33</v>
      </c>
      <c r="D30" s="9" t="s">
        <v>27</v>
      </c>
      <c r="E30" s="8">
        <f>F30+G30+H30</f>
        <v>300.05351999999999</v>
      </c>
      <c r="F30" s="26">
        <f>F31+F32</f>
        <v>100.05352000000001</v>
      </c>
      <c r="G30" s="26">
        <f>G31+G32</f>
        <v>100</v>
      </c>
      <c r="H30" s="26">
        <f>H31+H32</f>
        <v>100</v>
      </c>
    </row>
    <row r="31" spans="1:8" ht="26.25" customHeight="1">
      <c r="A31" s="40"/>
      <c r="B31" s="43"/>
      <c r="C31" s="38"/>
      <c r="D31" s="9" t="s">
        <v>31</v>
      </c>
      <c r="E31" s="8">
        <f t="shared" si="0"/>
        <v>300</v>
      </c>
      <c r="F31" s="26">
        <v>100</v>
      </c>
      <c r="G31" s="8">
        <v>100</v>
      </c>
      <c r="H31" s="8">
        <v>100</v>
      </c>
    </row>
    <row r="32" spans="1:8" ht="70.5" customHeight="1">
      <c r="A32" s="41"/>
      <c r="B32" s="44"/>
      <c r="C32" s="37"/>
      <c r="D32" s="9" t="s">
        <v>105</v>
      </c>
      <c r="E32" s="8">
        <f>F32+G32+H32</f>
        <v>5.3519999999999998E-2</v>
      </c>
      <c r="F32" s="26">
        <v>5.3519999999999998E-2</v>
      </c>
      <c r="G32" s="8">
        <v>0</v>
      </c>
      <c r="H32" s="8">
        <v>0</v>
      </c>
    </row>
    <row r="33" spans="1:8" ht="23.25" customHeight="1">
      <c r="A33" s="39" t="s">
        <v>76</v>
      </c>
      <c r="B33" s="42" t="s">
        <v>60</v>
      </c>
      <c r="C33" s="36" t="s">
        <v>33</v>
      </c>
      <c r="D33" s="9" t="s">
        <v>27</v>
      </c>
      <c r="E33" s="8">
        <f>F33+G33+H33</f>
        <v>1634.4123199999999</v>
      </c>
      <c r="F33" s="26">
        <f>F34+F36+F35</f>
        <v>1634.4123199999999</v>
      </c>
      <c r="G33" s="26">
        <f>G34+G36+G35</f>
        <v>0</v>
      </c>
      <c r="H33" s="26">
        <f>H34+H36+H35</f>
        <v>0</v>
      </c>
    </row>
    <row r="34" spans="1:8" ht="27" customHeight="1">
      <c r="A34" s="40"/>
      <c r="B34" s="43"/>
      <c r="C34" s="38"/>
      <c r="D34" s="9" t="s">
        <v>31</v>
      </c>
      <c r="E34" s="8">
        <f t="shared" si="0"/>
        <v>842.6</v>
      </c>
      <c r="F34" s="26">
        <f>842.6</f>
        <v>842.6</v>
      </c>
      <c r="G34" s="8">
        <v>0</v>
      </c>
      <c r="H34" s="8">
        <v>0</v>
      </c>
    </row>
    <row r="35" spans="1:8" ht="72" customHeight="1">
      <c r="A35" s="40"/>
      <c r="B35" s="43"/>
      <c r="C35" s="38"/>
      <c r="D35" s="9" t="s">
        <v>105</v>
      </c>
      <c r="E35" s="8">
        <f t="shared" si="0"/>
        <v>197.81232</v>
      </c>
      <c r="F35" s="26">
        <v>197.81232</v>
      </c>
      <c r="G35" s="8">
        <v>0</v>
      </c>
      <c r="H35" s="8">
        <v>0</v>
      </c>
    </row>
    <row r="36" spans="1:8" ht="22.5" customHeight="1">
      <c r="A36" s="41"/>
      <c r="B36" s="44"/>
      <c r="C36" s="37"/>
      <c r="D36" s="9" t="s">
        <v>32</v>
      </c>
      <c r="E36" s="8">
        <f t="shared" si="0"/>
        <v>594</v>
      </c>
      <c r="F36" s="26">
        <v>594</v>
      </c>
      <c r="G36" s="8">
        <v>0</v>
      </c>
      <c r="H36" s="8">
        <v>0</v>
      </c>
    </row>
    <row r="37" spans="1:8" ht="53.25" customHeight="1">
      <c r="A37" s="19" t="s">
        <v>85</v>
      </c>
      <c r="B37" s="22" t="s">
        <v>86</v>
      </c>
      <c r="C37" s="21" t="s">
        <v>33</v>
      </c>
      <c r="D37" s="9" t="s">
        <v>31</v>
      </c>
      <c r="E37" s="8">
        <f t="shared" ref="E37:E47" si="1">F37+G37+H37</f>
        <v>1076.4000000000001</v>
      </c>
      <c r="F37" s="26">
        <v>358.8</v>
      </c>
      <c r="G37" s="8">
        <v>358.8</v>
      </c>
      <c r="H37" s="8">
        <v>358.8</v>
      </c>
    </row>
    <row r="38" spans="1:8" ht="81.75" customHeight="1">
      <c r="A38" s="19" t="s">
        <v>88</v>
      </c>
      <c r="B38" s="22" t="s">
        <v>89</v>
      </c>
      <c r="C38" s="21" t="s">
        <v>33</v>
      </c>
      <c r="D38" s="9" t="s">
        <v>105</v>
      </c>
      <c r="E38" s="8">
        <f t="shared" si="1"/>
        <v>50</v>
      </c>
      <c r="F38" s="26">
        <v>50</v>
      </c>
      <c r="G38" s="8">
        <v>0</v>
      </c>
      <c r="H38" s="8">
        <v>0</v>
      </c>
    </row>
    <row r="39" spans="1:8" ht="59.25" customHeight="1">
      <c r="A39" s="19" t="s">
        <v>107</v>
      </c>
      <c r="B39" s="22" t="s">
        <v>108</v>
      </c>
      <c r="C39" s="21" t="s">
        <v>33</v>
      </c>
      <c r="D39" s="9" t="s">
        <v>31</v>
      </c>
      <c r="E39" s="8">
        <f t="shared" si="1"/>
        <v>80</v>
      </c>
      <c r="F39" s="26">
        <v>80</v>
      </c>
      <c r="G39" s="8">
        <v>0</v>
      </c>
      <c r="H39" s="8">
        <v>0</v>
      </c>
    </row>
    <row r="40" spans="1:8" ht="24" customHeight="1">
      <c r="A40" s="39" t="s">
        <v>90</v>
      </c>
      <c r="B40" s="42" t="s">
        <v>106</v>
      </c>
      <c r="C40" s="36"/>
      <c r="D40" s="9" t="s">
        <v>27</v>
      </c>
      <c r="E40" s="8">
        <f t="shared" si="1"/>
        <v>70256</v>
      </c>
      <c r="F40" s="26">
        <f>F41</f>
        <v>70256</v>
      </c>
      <c r="G40" s="26">
        <f>G41</f>
        <v>0</v>
      </c>
      <c r="H40" s="26">
        <f>H41</f>
        <v>0</v>
      </c>
    </row>
    <row r="41" spans="1:8" ht="96.75" customHeight="1">
      <c r="A41" s="41"/>
      <c r="B41" s="44"/>
      <c r="C41" s="37"/>
      <c r="D41" s="9" t="str">
        <f>'[3]приложение 2 '!$D$15</f>
        <v>средства публичного акционерного общества  «Нефтяная компания «ЛУКОЙЛ» (далее - средства ПАО «НК «ЛУКОЙЛ»)</v>
      </c>
      <c r="E41" s="8">
        <f t="shared" si="1"/>
        <v>70256</v>
      </c>
      <c r="F41" s="26">
        <f>F42+F44+F46</f>
        <v>70256</v>
      </c>
      <c r="G41" s="26">
        <f>G42+G44+G46</f>
        <v>0</v>
      </c>
      <c r="H41" s="26">
        <f>H42+H44+H46</f>
        <v>0</v>
      </c>
    </row>
    <row r="42" spans="1:8" ht="27.75" customHeight="1">
      <c r="A42" s="39" t="s">
        <v>91</v>
      </c>
      <c r="B42" s="42" t="s">
        <v>92</v>
      </c>
      <c r="C42" s="36" t="s">
        <v>99</v>
      </c>
      <c r="D42" s="9" t="s">
        <v>27</v>
      </c>
      <c r="E42" s="8">
        <f t="shared" si="1"/>
        <v>25000</v>
      </c>
      <c r="F42" s="26">
        <f>F43</f>
        <v>25000</v>
      </c>
      <c r="G42" s="26">
        <f>G43</f>
        <v>0</v>
      </c>
      <c r="H42" s="26">
        <f>H43</f>
        <v>0</v>
      </c>
    </row>
    <row r="43" spans="1:8" ht="33" customHeight="1">
      <c r="A43" s="41"/>
      <c r="B43" s="44"/>
      <c r="C43" s="37"/>
      <c r="D43" s="9" t="s">
        <v>93</v>
      </c>
      <c r="E43" s="8">
        <f t="shared" si="1"/>
        <v>25000</v>
      </c>
      <c r="F43" s="26">
        <v>25000</v>
      </c>
      <c r="G43" s="8">
        <v>0</v>
      </c>
      <c r="H43" s="8">
        <v>0</v>
      </c>
    </row>
    <row r="44" spans="1:8" ht="27" customHeight="1">
      <c r="A44" s="39" t="s">
        <v>94</v>
      </c>
      <c r="B44" s="42" t="s">
        <v>95</v>
      </c>
      <c r="C44" s="36" t="s">
        <v>98</v>
      </c>
      <c r="D44" s="9" t="s">
        <v>27</v>
      </c>
      <c r="E44" s="8">
        <f t="shared" si="1"/>
        <v>21356</v>
      </c>
      <c r="F44" s="26">
        <f>F45</f>
        <v>21356</v>
      </c>
      <c r="G44" s="26">
        <f>G45</f>
        <v>0</v>
      </c>
      <c r="H44" s="26">
        <f>H45</f>
        <v>0</v>
      </c>
    </row>
    <row r="45" spans="1:8" ht="33" customHeight="1">
      <c r="A45" s="41"/>
      <c r="B45" s="44"/>
      <c r="C45" s="37"/>
      <c r="D45" s="9" t="s">
        <v>93</v>
      </c>
      <c r="E45" s="8">
        <f t="shared" si="1"/>
        <v>21356</v>
      </c>
      <c r="F45" s="26">
        <v>21356</v>
      </c>
      <c r="G45" s="8">
        <v>0</v>
      </c>
      <c r="H45" s="8">
        <v>0</v>
      </c>
    </row>
    <row r="46" spans="1:8" ht="27.75" customHeight="1">
      <c r="A46" s="39" t="s">
        <v>96</v>
      </c>
      <c r="B46" s="42" t="s">
        <v>97</v>
      </c>
      <c r="C46" s="36" t="s">
        <v>33</v>
      </c>
      <c r="D46" s="9" t="s">
        <v>27</v>
      </c>
      <c r="E46" s="8">
        <f t="shared" si="1"/>
        <v>23900</v>
      </c>
      <c r="F46" s="26">
        <f>F47</f>
        <v>23900</v>
      </c>
      <c r="G46" s="26">
        <f>G47</f>
        <v>0</v>
      </c>
      <c r="H46" s="26">
        <f>H47</f>
        <v>0</v>
      </c>
    </row>
    <row r="47" spans="1:8" ht="33" customHeight="1">
      <c r="A47" s="41"/>
      <c r="B47" s="44"/>
      <c r="C47" s="37"/>
      <c r="D47" s="9" t="s">
        <v>93</v>
      </c>
      <c r="E47" s="8">
        <f t="shared" si="1"/>
        <v>23900</v>
      </c>
      <c r="F47" s="26">
        <v>23900</v>
      </c>
      <c r="G47" s="8">
        <v>0</v>
      </c>
      <c r="H47" s="8">
        <v>0</v>
      </c>
    </row>
    <row r="48" spans="1:8" ht="27" customHeight="1">
      <c r="A48" s="39"/>
      <c r="B48" s="39" t="s">
        <v>45</v>
      </c>
      <c r="C48" s="36"/>
      <c r="D48" s="9" t="s">
        <v>27</v>
      </c>
      <c r="E48" s="8">
        <f t="shared" si="0"/>
        <v>455210.76584000001</v>
      </c>
      <c r="F48" s="26">
        <f>F50+F49+F51+F52</f>
        <v>204125.46584000002</v>
      </c>
      <c r="G48" s="26">
        <f>G50+G49+G51+G52</f>
        <v>125579.5</v>
      </c>
      <c r="H48" s="26">
        <f>H50+H49+H51+H52</f>
        <v>125505.79999999999</v>
      </c>
    </row>
    <row r="49" spans="1:8" ht="27" customHeight="1">
      <c r="A49" s="40"/>
      <c r="B49" s="40"/>
      <c r="C49" s="38"/>
      <c r="D49" s="9" t="s">
        <v>32</v>
      </c>
      <c r="E49" s="8">
        <f t="shared" si="0"/>
        <v>594</v>
      </c>
      <c r="F49" s="26">
        <f>F36</f>
        <v>594</v>
      </c>
      <c r="G49" s="26">
        <f>G36</f>
        <v>0</v>
      </c>
      <c r="H49" s="26">
        <f>H36</f>
        <v>0</v>
      </c>
    </row>
    <row r="50" spans="1:8" ht="25.5" customHeight="1">
      <c r="A50" s="40"/>
      <c r="B50" s="40"/>
      <c r="C50" s="38"/>
      <c r="D50" s="9" t="s">
        <v>31</v>
      </c>
      <c r="E50" s="8">
        <f t="shared" si="0"/>
        <v>384112.9</v>
      </c>
      <c r="F50" s="26">
        <f>F26+F24+F21+F16+F13+F12</f>
        <v>133027.6</v>
      </c>
      <c r="G50" s="26">
        <f>G26+G24+G21+G16+G13+G12</f>
        <v>125579.5</v>
      </c>
      <c r="H50" s="26">
        <f>H26+H24+H21+H16+H13+H12</f>
        <v>125505.79999999999</v>
      </c>
    </row>
    <row r="51" spans="1:8" ht="35.25" customHeight="1">
      <c r="A51" s="40"/>
      <c r="B51" s="40"/>
      <c r="C51" s="38"/>
      <c r="D51" s="9" t="s">
        <v>93</v>
      </c>
      <c r="E51" s="8">
        <f t="shared" si="0"/>
        <v>70256</v>
      </c>
      <c r="F51" s="26">
        <f>F41</f>
        <v>70256</v>
      </c>
      <c r="G51" s="26">
        <f>G41</f>
        <v>0</v>
      </c>
      <c r="H51" s="26">
        <f>H41</f>
        <v>0</v>
      </c>
    </row>
    <row r="52" spans="1:8" ht="90" customHeight="1">
      <c r="A52" s="41"/>
      <c r="B52" s="41"/>
      <c r="C52" s="37"/>
      <c r="D52" s="9" t="s">
        <v>105</v>
      </c>
      <c r="E52" s="8">
        <f t="shared" si="0"/>
        <v>247.86583999999999</v>
      </c>
      <c r="F52" s="26">
        <f>F27</f>
        <v>247.86583999999999</v>
      </c>
      <c r="G52" s="26">
        <f>G27</f>
        <v>0</v>
      </c>
      <c r="H52" s="26">
        <f>H27</f>
        <v>0</v>
      </c>
    </row>
    <row r="53" spans="1:8" ht="18.75" customHeight="1">
      <c r="A53" s="39"/>
      <c r="B53" s="36" t="s">
        <v>81</v>
      </c>
      <c r="C53" s="36"/>
      <c r="D53" s="9" t="s">
        <v>27</v>
      </c>
      <c r="E53" s="8">
        <f t="shared" si="0"/>
        <v>185512.8</v>
      </c>
      <c r="F53" s="26">
        <f>F54</f>
        <v>61837.599999999999</v>
      </c>
      <c r="G53" s="8">
        <f>G54</f>
        <v>61837.599999999999</v>
      </c>
      <c r="H53" s="8">
        <f>H54</f>
        <v>61837.599999999999</v>
      </c>
    </row>
    <row r="54" spans="1:8" ht="21.75" customHeight="1">
      <c r="A54" s="40"/>
      <c r="B54" s="40"/>
      <c r="C54" s="38"/>
      <c r="D54" s="9" t="s">
        <v>42</v>
      </c>
      <c r="E54" s="8">
        <f t="shared" si="0"/>
        <v>185512.8</v>
      </c>
      <c r="F54" s="26">
        <f>F12</f>
        <v>61837.599999999999</v>
      </c>
      <c r="G54" s="8">
        <f>G12</f>
        <v>61837.599999999999</v>
      </c>
      <c r="H54" s="8">
        <f>H12</f>
        <v>61837.599999999999</v>
      </c>
    </row>
    <row r="55" spans="1:8" ht="22.5" customHeight="1">
      <c r="A55" s="45"/>
      <c r="B55" s="32" t="s">
        <v>82</v>
      </c>
      <c r="C55" s="32"/>
      <c r="D55" s="9" t="s">
        <v>27</v>
      </c>
      <c r="E55" s="8">
        <f t="shared" si="0"/>
        <v>223341.96584000002</v>
      </c>
      <c r="F55" s="26">
        <f>F56+F57+F58+F59</f>
        <v>95931.865839999999</v>
      </c>
      <c r="G55" s="26">
        <f>G56+G57+G58+G59</f>
        <v>63741.899999999994</v>
      </c>
      <c r="H55" s="26">
        <f>H56+H57+H58+H59</f>
        <v>63668.2</v>
      </c>
    </row>
    <row r="56" spans="1:8" ht="27" customHeight="1">
      <c r="A56" s="45"/>
      <c r="B56" s="32"/>
      <c r="C56" s="32"/>
      <c r="D56" s="9" t="s">
        <v>32</v>
      </c>
      <c r="E56" s="8">
        <f>F56+G56+H56</f>
        <v>594</v>
      </c>
      <c r="F56" s="26">
        <f>F28</f>
        <v>594</v>
      </c>
      <c r="G56" s="8">
        <f>G28</f>
        <v>0</v>
      </c>
      <c r="H56" s="8">
        <f>H28</f>
        <v>0</v>
      </c>
    </row>
    <row r="57" spans="1:8" ht="25.5" customHeight="1">
      <c r="A57" s="45"/>
      <c r="B57" s="32"/>
      <c r="C57" s="32"/>
      <c r="D57" s="9" t="s">
        <v>42</v>
      </c>
      <c r="E57" s="8">
        <f t="shared" si="0"/>
        <v>198600.09999999998</v>
      </c>
      <c r="F57" s="26">
        <f>F26+F24+F21+F16+F13</f>
        <v>71190</v>
      </c>
      <c r="G57" s="8">
        <f>G26+G24+G21+G16+G13</f>
        <v>63741.899999999994</v>
      </c>
      <c r="H57" s="8">
        <f>H26+H24+H21+H16+H13</f>
        <v>63668.2</v>
      </c>
    </row>
    <row r="58" spans="1:8" ht="39.75" customHeight="1">
      <c r="A58" s="45"/>
      <c r="B58" s="32"/>
      <c r="C58" s="32"/>
      <c r="D58" s="9" t="s">
        <v>93</v>
      </c>
      <c r="E58" s="8">
        <f t="shared" si="0"/>
        <v>23900</v>
      </c>
      <c r="F58" s="26">
        <f>F47</f>
        <v>23900</v>
      </c>
      <c r="G58" s="26">
        <f>G47</f>
        <v>0</v>
      </c>
      <c r="H58" s="26">
        <f>H47</f>
        <v>0</v>
      </c>
    </row>
    <row r="59" spans="1:8" ht="84" customHeight="1">
      <c r="A59" s="45"/>
      <c r="B59" s="32"/>
      <c r="C59" s="32"/>
      <c r="D59" s="9" t="s">
        <v>105</v>
      </c>
      <c r="E59" s="8">
        <f t="shared" si="0"/>
        <v>247.86583999999999</v>
      </c>
      <c r="F59" s="26">
        <f>F38+F35+F32</f>
        <v>247.86583999999999</v>
      </c>
      <c r="G59" s="26">
        <f>G38+G35+G32</f>
        <v>0</v>
      </c>
      <c r="H59" s="26">
        <f>H38+H35+H32</f>
        <v>0</v>
      </c>
    </row>
    <row r="60" spans="1:8" ht="24.75" customHeight="1">
      <c r="A60" s="45"/>
      <c r="B60" s="32" t="s">
        <v>103</v>
      </c>
      <c r="C60" s="32"/>
      <c r="D60" s="9" t="s">
        <v>27</v>
      </c>
      <c r="E60" s="8">
        <f>F60+G60+H60</f>
        <v>46356</v>
      </c>
      <c r="F60" s="26">
        <f>F61</f>
        <v>46356</v>
      </c>
      <c r="G60" s="26">
        <f>G61</f>
        <v>0</v>
      </c>
      <c r="H60" s="26">
        <f>H61</f>
        <v>0</v>
      </c>
    </row>
    <row r="61" spans="1:8" ht="39.75" customHeight="1">
      <c r="A61" s="45"/>
      <c r="B61" s="45"/>
      <c r="C61" s="32"/>
      <c r="D61" s="9" t="s">
        <v>93</v>
      </c>
      <c r="E61" s="8">
        <f>F61+G61+H61</f>
        <v>46356</v>
      </c>
      <c r="F61" s="26">
        <f>F43+F45</f>
        <v>46356</v>
      </c>
      <c r="G61" s="26">
        <f>G43+G45</f>
        <v>0</v>
      </c>
      <c r="H61" s="26">
        <f>H43+H45</f>
        <v>0</v>
      </c>
    </row>
    <row r="62" spans="1:8">
      <c r="A62" s="10"/>
      <c r="B62" s="10"/>
      <c r="C62" s="11"/>
      <c r="D62" s="13"/>
      <c r="E62" s="12"/>
      <c r="F62" s="27"/>
      <c r="G62" s="12"/>
      <c r="H62" s="12"/>
    </row>
    <row r="63" spans="1:8">
      <c r="A63" s="1" t="s">
        <v>34</v>
      </c>
    </row>
    <row r="64" spans="1:8">
      <c r="A64" s="1" t="s">
        <v>50</v>
      </c>
    </row>
    <row r="65" spans="1:1">
      <c r="A65" s="1" t="s">
        <v>48</v>
      </c>
    </row>
    <row r="66" spans="1:1">
      <c r="A66" s="1" t="s">
        <v>49</v>
      </c>
    </row>
  </sheetData>
  <mergeCells count="48">
    <mergeCell ref="F1:H1"/>
    <mergeCell ref="A6:H6"/>
    <mergeCell ref="A8:A10"/>
    <mergeCell ref="B8:B10"/>
    <mergeCell ref="C8:C10"/>
    <mergeCell ref="D8:D10"/>
    <mergeCell ref="E8:H8"/>
    <mergeCell ref="F2:H2"/>
    <mergeCell ref="F3:H3"/>
    <mergeCell ref="F4:H4"/>
    <mergeCell ref="C30:C32"/>
    <mergeCell ref="A53:A54"/>
    <mergeCell ref="F9:H9"/>
    <mergeCell ref="B25:B28"/>
    <mergeCell ref="C25:C28"/>
    <mergeCell ref="A25:A28"/>
    <mergeCell ref="E9:E10"/>
    <mergeCell ref="A20:A21"/>
    <mergeCell ref="B20:B21"/>
    <mergeCell ref="C20:C21"/>
    <mergeCell ref="A60:A61"/>
    <mergeCell ref="B60:B61"/>
    <mergeCell ref="A30:A32"/>
    <mergeCell ref="A55:A59"/>
    <mergeCell ref="B55:B59"/>
    <mergeCell ref="B30:B32"/>
    <mergeCell ref="B53:B54"/>
    <mergeCell ref="A40:A41"/>
    <mergeCell ref="B40:B41"/>
    <mergeCell ref="A48:A52"/>
    <mergeCell ref="C42:C43"/>
    <mergeCell ref="C53:C54"/>
    <mergeCell ref="C55:C59"/>
    <mergeCell ref="A46:A47"/>
    <mergeCell ref="B46:B47"/>
    <mergeCell ref="A44:A45"/>
    <mergeCell ref="B48:B52"/>
    <mergeCell ref="B44:B45"/>
    <mergeCell ref="C44:C45"/>
    <mergeCell ref="C46:C47"/>
    <mergeCell ref="C48:C52"/>
    <mergeCell ref="C60:C61"/>
    <mergeCell ref="A33:A36"/>
    <mergeCell ref="B33:B36"/>
    <mergeCell ref="C33:C36"/>
    <mergeCell ref="C40:C41"/>
    <mergeCell ref="A42:A43"/>
    <mergeCell ref="B42:B43"/>
  </mergeCells>
  <phoneticPr fontId="5" type="noConversion"/>
  <printOptions horizontalCentered="1"/>
  <pageMargins left="0.39370078740157483" right="0.39370078740157483" top="1.7716535433070868" bottom="0.39370078740157483" header="0.31496062992125984" footer="0.31496062992125984"/>
  <pageSetup paperSize="9" scale="70" fitToHeight="4" orientation="landscape" r:id="rId1"/>
  <rowBreaks count="4" manualBreakCount="4">
    <brk id="17" max="7" man="1"/>
    <brk id="28" max="7" man="1"/>
    <brk id="39" max="7" man="1"/>
    <brk id="5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 </vt:lpstr>
      <vt:lpstr>приложение </vt:lpstr>
      <vt:lpstr>'приложение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2016-05-13T06:34:05Z</cp:lastPrinted>
  <dcterms:created xsi:type="dcterms:W3CDTF">2006-09-28T05:33:49Z</dcterms:created>
  <dcterms:modified xsi:type="dcterms:W3CDTF">2016-05-13T06:34:08Z</dcterms:modified>
</cp:coreProperties>
</file>